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30" windowWidth="28710" windowHeight="14130" tabRatio="794"/>
  </bookViews>
  <sheets>
    <sheet name="Приложение " sheetId="98" r:id="rId1"/>
  </sheets>
  <definedNames>
    <definedName name="_xlnm._FilterDatabase" localSheetId="0" hidden="1">'Приложение '!$A$4:$I$43</definedName>
    <definedName name="_xlnm.Print_Titles" localSheetId="0">'Приложение '!$4:$5</definedName>
    <definedName name="_xlnm.Print_Area" localSheetId="0">'Приложение '!$A$1:$I$45</definedName>
  </definedNames>
  <calcPr calcId="145621" fullPrecision="0"/>
</workbook>
</file>

<file path=xl/calcChain.xml><?xml version="1.0" encoding="utf-8"?>
<calcChain xmlns="http://schemas.openxmlformats.org/spreadsheetml/2006/main">
  <c r="F8" i="98" l="1"/>
  <c r="G8" i="98"/>
  <c r="H8" i="98"/>
  <c r="I8" i="98"/>
  <c r="E8" i="98"/>
  <c r="E6" i="98" s="1"/>
  <c r="F41" i="98"/>
  <c r="G41" i="98"/>
  <c r="H41" i="98"/>
  <c r="I41" i="98"/>
  <c r="E41" i="98"/>
  <c r="F32" i="98"/>
  <c r="G32" i="98"/>
  <c r="H32" i="98"/>
  <c r="I32" i="98"/>
  <c r="E32" i="98"/>
  <c r="F25" i="98"/>
  <c r="G25" i="98"/>
  <c r="H25" i="98"/>
  <c r="I25" i="98"/>
  <c r="E25" i="98"/>
  <c r="D43" i="98"/>
  <c r="D35" i="98"/>
  <c r="D36" i="98"/>
  <c r="D37" i="98"/>
  <c r="D38" i="98"/>
  <c r="D39" i="98"/>
  <c r="D40" i="98"/>
  <c r="D34" i="98"/>
  <c r="D28" i="98"/>
  <c r="D29" i="98"/>
  <c r="D30" i="98"/>
  <c r="D31" i="98"/>
  <c r="D27" i="98"/>
  <c r="D22" i="98"/>
  <c r="D23" i="98"/>
  <c r="D24" i="98"/>
  <c r="D21" i="98"/>
  <c r="F19" i="98"/>
  <c r="G19" i="98"/>
  <c r="H19" i="98"/>
  <c r="I19" i="98"/>
  <c r="E19" i="98"/>
  <c r="F12" i="98"/>
  <c r="G12" i="98"/>
  <c r="H12" i="98"/>
  <c r="I12" i="98"/>
  <c r="F13" i="98"/>
  <c r="G13" i="98"/>
  <c r="H13" i="98"/>
  <c r="I13" i="98"/>
  <c r="F14" i="98"/>
  <c r="G14" i="98"/>
  <c r="H14" i="98"/>
  <c r="I14" i="98"/>
  <c r="F15" i="98"/>
  <c r="D15" i="98" s="1"/>
  <c r="G15" i="98"/>
  <c r="H15" i="98"/>
  <c r="I15" i="98"/>
  <c r="F16" i="98"/>
  <c r="G16" i="98"/>
  <c r="H16" i="98"/>
  <c r="I16" i="98"/>
  <c r="F17" i="98"/>
  <c r="G17" i="98"/>
  <c r="H17" i="98"/>
  <c r="I17" i="98"/>
  <c r="E13" i="98"/>
  <c r="E14" i="98"/>
  <c r="D14" i="98" s="1"/>
  <c r="E15" i="98"/>
  <c r="E16" i="98"/>
  <c r="E17" i="98"/>
  <c r="E12" i="98"/>
  <c r="F11" i="98"/>
  <c r="G11" i="98"/>
  <c r="H11" i="98"/>
  <c r="I11" i="98"/>
  <c r="E11" i="98"/>
  <c r="F10" i="98"/>
  <c r="G10" i="98"/>
  <c r="H10" i="98"/>
  <c r="I10" i="98"/>
  <c r="E10" i="98"/>
  <c r="F9" i="98"/>
  <c r="D9" i="98" s="1"/>
  <c r="G9" i="98"/>
  <c r="H9" i="98"/>
  <c r="I9" i="98"/>
  <c r="E9" i="98"/>
  <c r="D17" i="98"/>
  <c r="D18" i="98"/>
  <c r="D41" i="98" l="1"/>
  <c r="D32" i="98"/>
  <c r="D25" i="98"/>
  <c r="D19" i="98"/>
  <c r="D13" i="98"/>
  <c r="D12" i="98"/>
  <c r="D16" i="98"/>
  <c r="I6" i="98"/>
  <c r="D11" i="98"/>
  <c r="D10" i="98"/>
  <c r="H6" i="98"/>
  <c r="G6" i="98"/>
  <c r="F6" i="98"/>
  <c r="D8" i="98"/>
  <c r="D6" i="98" l="1"/>
</calcChain>
</file>

<file path=xl/sharedStrings.xml><?xml version="1.0" encoding="utf-8"?>
<sst xmlns="http://schemas.openxmlformats.org/spreadsheetml/2006/main" count="63" uniqueCount="38">
  <si>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</si>
  <si>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</si>
  <si>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</si>
  <si>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</si>
  <si>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</si>
  <si>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</si>
  <si>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</si>
  <si>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</si>
  <si>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</si>
  <si>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</si>
  <si>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</si>
  <si>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</si>
  <si>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</si>
  <si>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</si>
  <si>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</si>
  <si>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</si>
  <si>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</si>
  <si>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</si>
  <si>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</si>
  <si>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</si>
  <si>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</si>
  <si>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</si>
  <si>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</si>
  <si>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</si>
  <si>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</si>
  <si>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</si>
  <si>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2026 год</t>
  </si>
  <si>
    <t>2027 год</t>
  </si>
  <si>
    <t>2028 год</t>
  </si>
  <si>
    <t>2029 год</t>
  </si>
  <si>
    <t>2030 год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</si>
  <si>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</si>
  <si>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</si>
  <si>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</si>
  <si>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</si>
  <si>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>Приложение № 4</t>
  </si>
  <si>
    <t>Руководитель управления образования и молодежной политики</t>
  </si>
  <si>
    <t>О.Н. Бакуменко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</si>
</sst>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р_._-;\-* #,##0.00_р_._-;_-* &quot;-&quot;??_р_.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9"/>
      <name val="Times New Roman"/>
      <family val="1"/>
      <charset val="204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trike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88">
    <xf numFmtId="0" fontId="0" fillId="0" borderId="0"/>
    <xf numFmtId="0" fontId="15" fillId="0" borderId="0"/>
    <xf numFmtId="0" fontId="16" fillId="0" borderId="0"/>
    <xf numFmtId="0" fontId="9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0" fontId="5" fillId="0" borderId="0"/>
    <xf numFmtId="0" fontId="21" fillId="0" borderId="0"/>
    <xf numFmtId="0" fontId="22" fillId="0" borderId="0"/>
    <xf numFmtId="0" fontId="23" fillId="0" borderId="0">
      <alignment horizontal="right" vertical="top" wrapText="1"/>
    </xf>
    <xf numFmtId="49" fontId="24" fillId="0" borderId="7">
      <alignment horizontal="center" vertical="center" wrapText="1"/>
    </xf>
    <xf numFmtId="49" fontId="25" fillId="2" borderId="8">
      <alignment horizontal="center" vertical="top" shrinkToFit="1"/>
    </xf>
    <xf numFmtId="49" fontId="25" fillId="2" borderId="9">
      <alignment horizontal="center" vertical="top" shrinkToFit="1"/>
    </xf>
    <xf numFmtId="4" fontId="25" fillId="2" borderId="9">
      <alignment horizontal="right" vertical="top" shrinkToFit="1"/>
    </xf>
    <xf numFmtId="4" fontId="25" fillId="2" borderId="10">
      <alignment horizontal="right" vertical="top" shrinkToFit="1"/>
    </xf>
    <xf numFmtId="49" fontId="24" fillId="3" borderId="11">
      <alignment horizontal="center" vertical="top" shrinkToFit="1"/>
    </xf>
    <xf numFmtId="49" fontId="24" fillId="3" borderId="12">
      <alignment horizontal="center" vertical="top" shrinkToFit="1"/>
    </xf>
    <xf numFmtId="4" fontId="24" fillId="3" borderId="12">
      <alignment horizontal="right" vertical="top" shrinkToFit="1"/>
    </xf>
    <xf numFmtId="4" fontId="24" fillId="3" borderId="13">
      <alignment horizontal="right" vertical="top" shrinkToFit="1"/>
    </xf>
    <xf numFmtId="49" fontId="24" fillId="4" borderId="14">
      <alignment horizontal="center" vertical="top" shrinkToFit="1"/>
    </xf>
    <xf numFmtId="49" fontId="24" fillId="4" borderId="6">
      <alignment horizontal="center" vertical="top" shrinkToFit="1"/>
    </xf>
    <xf numFmtId="4" fontId="24" fillId="4" borderId="6">
      <alignment horizontal="right" vertical="top" shrinkToFit="1"/>
    </xf>
    <xf numFmtId="4" fontId="24" fillId="4" borderId="15">
      <alignment horizontal="right" vertical="top" shrinkToFit="1"/>
    </xf>
    <xf numFmtId="49" fontId="26" fillId="0" borderId="14">
      <alignment horizontal="center" vertical="top" shrinkToFit="1"/>
    </xf>
    <xf numFmtId="49" fontId="23" fillId="0" borderId="6">
      <alignment horizontal="center" vertical="top" shrinkToFit="1"/>
    </xf>
    <xf numFmtId="4" fontId="23" fillId="0" borderId="6">
      <alignment horizontal="right" vertical="top" shrinkToFit="1"/>
    </xf>
    <xf numFmtId="4" fontId="23" fillId="0" borderId="15">
      <alignment horizontal="right" vertical="top" shrinkToFit="1"/>
    </xf>
    <xf numFmtId="4" fontId="25" fillId="5" borderId="16">
      <alignment horizontal="right" shrinkToFit="1"/>
    </xf>
    <xf numFmtId="4" fontId="25" fillId="5" borderId="17">
      <alignment horizontal="right" shrinkToFit="1"/>
    </xf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5" fillId="0" borderId="0"/>
    <xf numFmtId="9" fontId="27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9" fillId="0" borderId="0"/>
    <xf numFmtId="0" fontId="5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2" applyFont="1" applyFill="1"/>
    <xf numFmtId="4" fontId="10" fillId="0" borderId="0" xfId="2" applyNumberFormat="1" applyFont="1" applyFill="1"/>
    <xf numFmtId="0" fontId="11" fillId="0" borderId="0" xfId="2" applyFont="1" applyFill="1"/>
    <xf numFmtId="0" fontId="7" fillId="0" borderId="1" xfId="0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4" fontId="11" fillId="0" borderId="0" xfId="2" applyNumberFormat="1" applyFont="1" applyFill="1"/>
    <xf numFmtId="0" fontId="11" fillId="0" borderId="0" xfId="2" applyFont="1" applyFill="1" applyBorder="1"/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0" borderId="0" xfId="2" applyFont="1" applyFill="1"/>
    <xf numFmtId="0" fontId="17" fillId="0" borderId="1" xfId="2" applyFont="1" applyFill="1" applyBorder="1" applyAlignment="1">
      <alignment wrapText="1"/>
    </xf>
    <xf numFmtId="4" fontId="18" fillId="0" borderId="0" xfId="2" applyNumberFormat="1" applyFont="1" applyFill="1"/>
    <xf numFmtId="0" fontId="17" fillId="0" borderId="1" xfId="2" applyFont="1" applyFill="1" applyBorder="1" applyAlignment="1">
      <alignment vertical="top" wrapText="1"/>
    </xf>
    <xf numFmtId="0" fontId="19" fillId="0" borderId="0" xfId="2" applyFont="1" applyFill="1"/>
    <xf numFmtId="0" fontId="17" fillId="0" borderId="1" xfId="2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right" vertical="top"/>
    </xf>
    <xf numFmtId="2" fontId="18" fillId="0" borderId="0" xfId="2" applyNumberFormat="1" applyFont="1" applyFill="1"/>
    <xf numFmtId="4" fontId="19" fillId="0" borderId="0" xfId="2" applyNumberFormat="1" applyFont="1" applyFill="1"/>
    <xf numFmtId="4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28" fillId="0" borderId="1" xfId="6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top"/>
    </xf>
    <xf numFmtId="4" fontId="7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/>
    <xf numFmtId="4" fontId="29" fillId="0" borderId="0" xfId="2" applyNumberFormat="1" applyFont="1" applyFill="1"/>
    <xf numFmtId="0" fontId="30" fillId="0" borderId="0" xfId="2" applyFont="1" applyFill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0" fontId="29" fillId="0" borderId="0" xfId="2" applyFont="1" applyFill="1" applyAlignment="1">
      <alignment horizontal="left" vertical="center" wrapText="1"/>
    </xf>
    <xf numFmtId="4" fontId="29" fillId="0" borderId="0" xfId="2" applyNumberFormat="1" applyFont="1" applyFill="1" applyAlignment="1">
      <alignment horizontal="right" wrapText="1"/>
    </xf>
    <xf numFmtId="0" fontId="29" fillId="0" borderId="0" xfId="2" applyFont="1" applyFill="1" applyAlignment="1">
      <alignment horizontal="right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right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31" fillId="0" borderId="5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Fill="1" applyBorder="1" applyAlignment="1">
      <alignment horizontal="center" vertical="top" wrapText="1"/>
    </xf>
    <xf numFmtId="4" fontId="29" fillId="0" borderId="0" xfId="2" applyNumberFormat="1" applyFont="1" applyFill="1" applyAlignment="1">
      <alignment horizontal="right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left" vertical="center" wrapText="1"/>
    </xf>
  </cellXfs>
  <cellStyles count="88">
    <cellStyle name="br" xfId="35"/>
    <cellStyle name="col" xfId="34"/>
    <cellStyle name="ex58" xfId="31"/>
    <cellStyle name="ex59" xfId="32"/>
    <cellStyle name="ex60" xfId="15"/>
    <cellStyle name="ex61" xfId="16"/>
    <cellStyle name="ex62" xfId="17"/>
    <cellStyle name="ex63" xfId="18"/>
    <cellStyle name="ex64" xfId="19"/>
    <cellStyle name="ex65" xfId="20"/>
    <cellStyle name="ex66" xfId="21"/>
    <cellStyle name="ex67" xfId="22"/>
    <cellStyle name="ex68" xfId="23"/>
    <cellStyle name="ex69" xfId="24"/>
    <cellStyle name="ex70" xfId="25"/>
    <cellStyle name="ex71" xfId="26"/>
    <cellStyle name="ex72" xfId="27"/>
    <cellStyle name="ex73" xfId="28"/>
    <cellStyle name="ex74" xfId="29"/>
    <cellStyle name="ex75" xfId="30"/>
    <cellStyle name="Excel Built-in Normal" xfId="1"/>
    <cellStyle name="st57" xfId="13"/>
    <cellStyle name="style0" xfId="36"/>
    <cellStyle name="td" xfId="37"/>
    <cellStyle name="tr" xfId="33"/>
    <cellStyle name="xl_bot_header" xfId="14"/>
    <cellStyle name="Обычный" xfId="0" builtinId="0"/>
    <cellStyle name="Обычный 10" xfId="60"/>
    <cellStyle name="Обычный 11" xfId="69"/>
    <cellStyle name="Обычный 12" xfId="78"/>
    <cellStyle name="Обычный 2" xfId="2"/>
    <cellStyle name="Обычный 2 2" xfId="3"/>
    <cellStyle name="Обычный 2 2 2" xfId="39"/>
    <cellStyle name="Обычный 2 2 2 2" xfId="43"/>
    <cellStyle name="Обычный 2 2 2 2 2" xfId="56"/>
    <cellStyle name="Обычный 2 2 2 2 3" xfId="65"/>
    <cellStyle name="Обычный 2 2 2 2 4" xfId="74"/>
    <cellStyle name="Обычный 2 2 2 2 5" xfId="83"/>
    <cellStyle name="Обычный 2 2 2 3" xfId="54"/>
    <cellStyle name="Обычный 2 2 2 4" xfId="63"/>
    <cellStyle name="Обычный 2 2 2 5" xfId="72"/>
    <cellStyle name="Обычный 2 2 2 6" xfId="81"/>
    <cellStyle name="Обычный 2 2 3" xfId="47"/>
    <cellStyle name="Обычный 2 2 4" xfId="44"/>
    <cellStyle name="Обычный 2 2 4 2" xfId="57"/>
    <cellStyle name="Обычный 2 2 4 3" xfId="66"/>
    <cellStyle name="Обычный 2 2 4 4" xfId="75"/>
    <cellStyle name="Обычный 2 2 4 5" xfId="84"/>
    <cellStyle name="Обычный 2 3" xfId="11"/>
    <cellStyle name="Обычный 2 3 2" xfId="42"/>
    <cellStyle name="Обычный 2 3 2 2" xfId="55"/>
    <cellStyle name="Обычный 2 3 2 3" xfId="64"/>
    <cellStyle name="Обычный 2 3 2 4" xfId="73"/>
    <cellStyle name="Обычный 2 3 2 5" xfId="82"/>
    <cellStyle name="Обычный 2 3 3" xfId="49"/>
    <cellStyle name="Обычный 2 3 4" xfId="45"/>
    <cellStyle name="Обычный 2 3 4 2" xfId="58"/>
    <cellStyle name="Обычный 2 3 4 3" xfId="67"/>
    <cellStyle name="Обычный 2 3 4 4" xfId="76"/>
    <cellStyle name="Обычный 2 3 4 5" xfId="85"/>
    <cellStyle name="Обычный 2 4" xfId="8"/>
    <cellStyle name="Обычный 2 5" xfId="52"/>
    <cellStyle name="Обычный 2 6" xfId="61"/>
    <cellStyle name="Обычный 2 7" xfId="70"/>
    <cellStyle name="Обычный 2 8" xfId="79"/>
    <cellStyle name="Обычный 3" xfId="10"/>
    <cellStyle name="Обычный 3 2" xfId="48"/>
    <cellStyle name="Обычный 3 2 2" xfId="59"/>
    <cellStyle name="Обычный 3 2 3" xfId="68"/>
    <cellStyle name="Обычный 3 2 4" xfId="77"/>
    <cellStyle name="Обычный 3 2 5" xfId="86"/>
    <cellStyle name="Обычный 3 3" xfId="41"/>
    <cellStyle name="Обычный 3 4" xfId="53"/>
    <cellStyle name="Обычный 3 5" xfId="62"/>
    <cellStyle name="Обычный 3 6" xfId="71"/>
    <cellStyle name="Обычный 3 7" xfId="80"/>
    <cellStyle name="Обычный 4" xfId="6"/>
    <cellStyle name="Обычный 5" xfId="12"/>
    <cellStyle name="Обычный 5 2" xfId="46"/>
    <cellStyle name="Обычный 6" xfId="38"/>
    <cellStyle name="Обычный 7" xfId="50"/>
    <cellStyle name="Обычный 8" xfId="7"/>
    <cellStyle name="Обычный 9" xfId="51"/>
    <cellStyle name="Процентный 2" xfId="40"/>
    <cellStyle name="Финансовый 2" xfId="4"/>
    <cellStyle name="Финансовый 2 2" xfId="9"/>
    <cellStyle name="Финансовый 3" xfId="5"/>
    <cellStyle name="Финансовый 4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5"/>
  <sheetViews>
    <sheetView tabSelected="1" zoomScale="70" zoomScaleNormal="70" zoomScaleSheetLayoutView="70" zoomScalePageLayoutView="66" workbookViewId="0">
      <selection activeCell="G39" sqref="G39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5" width="16.7109375" style="2" customWidth="1"/>
    <col min="6" max="6" width="16.140625" style="2" customWidth="1"/>
    <col min="7" max="7" width="17.140625" style="2" customWidth="1"/>
    <col min="8" max="8" width="15.7109375" style="2" customWidth="1"/>
    <col min="9" max="9" width="24.85546875" style="2" customWidth="1"/>
    <col min="10" max="10" width="15" style="1" customWidth="1"/>
    <col min="11" max="11" width="18.28515625" style="1" customWidth="1"/>
    <col min="12" max="12" width="20.5703125" style="1" customWidth="1"/>
    <col min="13" max="13" width="27" style="1" customWidth="1"/>
    <col min="14" max="14" width="15.85546875" style="1" customWidth="1"/>
    <col min="15" max="15" width="15.42578125" style="1" customWidth="1"/>
    <col min="16" max="16" width="11.140625" style="1" customWidth="1"/>
    <col min="17" max="17" width="11.28515625" style="1" customWidth="1"/>
    <col min="18" max="223" width="9.140625" style="1" customWidth="1"/>
    <col min="224" max="224" width="0" style="1" hidden="1" customWidth="1"/>
    <col min="225" max="225" width="21.7109375" style="1" customWidth="1"/>
    <col min="226" max="226" width="48.140625" style="1" customWidth="1"/>
    <col min="227" max="227" width="29.7109375" style="1" customWidth="1"/>
    <col min="228" max="228" width="11.42578125" style="1" customWidth="1"/>
    <col min="229" max="229" width="7.5703125" style="1" customWidth="1"/>
    <col min="230" max="230" width="11.7109375" style="1" customWidth="1"/>
    <col min="231" max="231" width="7.140625" style="1" customWidth="1"/>
    <col min="232" max="232" width="0" style="1" hidden="1" customWidth="1"/>
    <col min="233" max="234" width="19.140625" style="1" customWidth="1"/>
    <col min="235" max="235" width="20.42578125" style="1" customWidth="1"/>
    <col min="236" max="236" width="20.85546875" style="1" customWidth="1"/>
    <col min="237" max="16384" width="22" style="1"/>
  </cols>
  <sheetData>
    <row r="1" spans="1:23" s="32" customFormat="1" x14ac:dyDescent="0.3">
      <c r="E1" s="35"/>
      <c r="F1" s="35"/>
      <c r="G1" s="39"/>
      <c r="H1" s="41" t="s">
        <v>35</v>
      </c>
      <c r="I1" s="41"/>
      <c r="J1" s="35"/>
      <c r="K1" s="35"/>
      <c r="L1" s="35"/>
      <c r="M1" s="35"/>
    </row>
    <row r="2" spans="1:23" s="32" customFormat="1" x14ac:dyDescent="0.3">
      <c r="C2" s="33"/>
      <c r="E2" s="35"/>
      <c r="F2" s="35"/>
      <c r="G2" s="41" t="s">
        <v>33</v>
      </c>
      <c r="H2" s="41"/>
      <c r="I2" s="41"/>
      <c r="J2" s="35"/>
      <c r="K2" s="36"/>
      <c r="L2" s="36"/>
      <c r="M2" s="36"/>
      <c r="N2" s="36"/>
      <c r="O2" s="36"/>
    </row>
    <row r="3" spans="1:23" s="34" customFormat="1" ht="61.5" customHeight="1" x14ac:dyDescent="0.3">
      <c r="A3" s="45" t="s">
        <v>34</v>
      </c>
      <c r="B3" s="45"/>
      <c r="C3" s="45"/>
      <c r="D3" s="45"/>
      <c r="E3" s="45"/>
      <c r="F3" s="45"/>
      <c r="G3" s="45"/>
      <c r="H3" s="45"/>
      <c r="I3" s="45"/>
    </row>
    <row r="4" spans="1:23" s="3" customFormat="1" ht="49.5" customHeight="1" x14ac:dyDescent="0.25">
      <c r="A4" s="47" t="s">
        <v>0</v>
      </c>
      <c r="B4" s="42" t="s">
        <v>3</v>
      </c>
      <c r="C4" s="42" t="s">
        <v>4</v>
      </c>
      <c r="D4" s="46" t="s">
        <v>21</v>
      </c>
      <c r="E4" s="46"/>
      <c r="F4" s="46"/>
      <c r="G4" s="46"/>
      <c r="H4" s="46"/>
      <c r="I4" s="46"/>
      <c r="K4" s="7"/>
      <c r="L4" s="7"/>
      <c r="M4" s="7"/>
      <c r="N4" s="7"/>
      <c r="O4" s="7"/>
      <c r="P4" s="7"/>
    </row>
    <row r="5" spans="1:23" s="3" customFormat="1" ht="53.25" customHeight="1" x14ac:dyDescent="0.25">
      <c r="A5" s="48"/>
      <c r="B5" s="43"/>
      <c r="C5" s="43"/>
      <c r="D5" s="14" t="s">
        <v>2</v>
      </c>
      <c r="E5" s="4" t="s">
        <v>26</v>
      </c>
      <c r="F5" s="4" t="s">
        <v>27</v>
      </c>
      <c r="G5" s="5" t="s">
        <v>28</v>
      </c>
      <c r="H5" s="4" t="s">
        <v>29</v>
      </c>
      <c r="I5" s="4" t="s">
        <v>30</v>
      </c>
      <c r="J5" s="7"/>
      <c r="K5" s="7"/>
      <c r="L5" s="7"/>
    </row>
    <row r="6" spans="1:23" s="3" customFormat="1" ht="15.75" customHeight="1" x14ac:dyDescent="0.25">
      <c r="A6" s="42" t="s">
        <v>1</v>
      </c>
      <c r="B6" s="42" t="s">
        <v>5</v>
      </c>
      <c r="C6" s="6" t="s">
        <v>6</v>
      </c>
      <c r="D6" s="31">
        <f>E6+F6+G6+H6+I6</f>
        <v>47448997.539999999</v>
      </c>
      <c r="E6" s="27">
        <f>E8+E9+E10+E11+E12+E13+E14+E15+E16+E17+E18</f>
        <v>8694644.2100000009</v>
      </c>
      <c r="F6" s="40">
        <f t="shared" ref="F6:I6" si="0">F8+F9+F10+F11+F12+F13+F14+F15+F16+F17+F18</f>
        <v>8315323</v>
      </c>
      <c r="G6" s="40">
        <f t="shared" si="0"/>
        <v>8602631</v>
      </c>
      <c r="H6" s="40">
        <f t="shared" si="0"/>
        <v>10091565.890000001</v>
      </c>
      <c r="I6" s="40">
        <f t="shared" si="0"/>
        <v>11744833.439999999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3" customFormat="1" ht="15.75" x14ac:dyDescent="0.25">
      <c r="A7" s="44"/>
      <c r="B7" s="44"/>
      <c r="C7" s="6" t="s">
        <v>25</v>
      </c>
      <c r="D7" s="31"/>
      <c r="E7" s="27"/>
      <c r="F7" s="27"/>
      <c r="G7" s="28"/>
      <c r="H7" s="27"/>
      <c r="I7" s="27"/>
    </row>
    <row r="8" spans="1:23" s="3" customFormat="1" ht="31.5" x14ac:dyDescent="0.25">
      <c r="A8" s="44"/>
      <c r="B8" s="44"/>
      <c r="C8" s="6" t="s">
        <v>24</v>
      </c>
      <c r="D8" s="31">
        <f>E8+F8+G8+H8+I8</f>
        <v>42739585.079999998</v>
      </c>
      <c r="E8" s="27">
        <f>E21+E27+E43+E40</f>
        <v>7924437.9800000004</v>
      </c>
      <c r="F8" s="40">
        <f t="shared" ref="F8:I8" si="1">F21+F27+F43+F40</f>
        <v>8270718</v>
      </c>
      <c r="G8" s="40">
        <f t="shared" si="1"/>
        <v>8556245</v>
      </c>
      <c r="H8" s="40">
        <f t="shared" si="1"/>
        <v>8844545.0600000005</v>
      </c>
      <c r="I8" s="40">
        <f t="shared" si="1"/>
        <v>9143639.0399999991</v>
      </c>
    </row>
    <row r="9" spans="1:23" s="3" customFormat="1" ht="31.5" x14ac:dyDescent="0.25">
      <c r="A9" s="44"/>
      <c r="B9" s="44"/>
      <c r="C9" s="6" t="s">
        <v>7</v>
      </c>
      <c r="D9" s="40">
        <f t="shared" ref="D9:D18" si="2">E9+F9+G9+H9+I9</f>
        <v>3899651.47</v>
      </c>
      <c r="E9" s="27">
        <f>E22+E28</f>
        <v>727294.23</v>
      </c>
      <c r="F9" s="40">
        <f t="shared" ref="F9:I9" si="3">F22+F28</f>
        <v>0</v>
      </c>
      <c r="G9" s="40">
        <f t="shared" si="3"/>
        <v>0</v>
      </c>
      <c r="H9" s="40">
        <f t="shared" si="3"/>
        <v>621286.12</v>
      </c>
      <c r="I9" s="40">
        <f t="shared" si="3"/>
        <v>2551071.12</v>
      </c>
    </row>
    <row r="10" spans="1:23" s="3" customFormat="1" ht="31.5" x14ac:dyDescent="0.25">
      <c r="A10" s="44"/>
      <c r="B10" s="44"/>
      <c r="C10" s="6" t="s">
        <v>8</v>
      </c>
      <c r="D10" s="40">
        <f t="shared" si="2"/>
        <v>577516.71</v>
      </c>
      <c r="E10" s="27">
        <f>E23+E29</f>
        <v>0</v>
      </c>
      <c r="F10" s="40">
        <f t="shared" ref="F10:I10" si="4">F23+F29</f>
        <v>0</v>
      </c>
      <c r="G10" s="40">
        <f t="shared" si="4"/>
        <v>0</v>
      </c>
      <c r="H10" s="40">
        <f t="shared" si="4"/>
        <v>577516.71</v>
      </c>
      <c r="I10" s="40">
        <f t="shared" si="4"/>
        <v>0</v>
      </c>
    </row>
    <row r="11" spans="1:23" s="3" customFormat="1" ht="31.5" x14ac:dyDescent="0.25">
      <c r="A11" s="44"/>
      <c r="B11" s="44"/>
      <c r="C11" s="6" t="s">
        <v>31</v>
      </c>
      <c r="D11" s="40">
        <f t="shared" si="2"/>
        <v>229314.28</v>
      </c>
      <c r="E11" s="27">
        <f>E30</f>
        <v>42326</v>
      </c>
      <c r="F11" s="40">
        <f t="shared" ref="F11:I11" si="5">F30</f>
        <v>44019</v>
      </c>
      <c r="G11" s="40">
        <f t="shared" si="5"/>
        <v>45800</v>
      </c>
      <c r="H11" s="40">
        <f t="shared" si="5"/>
        <v>47632</v>
      </c>
      <c r="I11" s="40">
        <f t="shared" si="5"/>
        <v>49537.279999999999</v>
      </c>
    </row>
    <row r="12" spans="1:23" s="3" customFormat="1" ht="15.75" x14ac:dyDescent="0.25">
      <c r="A12" s="44"/>
      <c r="B12" s="44"/>
      <c r="C12" s="10" t="s">
        <v>9</v>
      </c>
      <c r="D12" s="40">
        <f t="shared" si="2"/>
        <v>505</v>
      </c>
      <c r="E12" s="27">
        <f>E34</f>
        <v>101</v>
      </c>
      <c r="F12" s="40">
        <f t="shared" ref="F12:I12" si="6">F34</f>
        <v>101</v>
      </c>
      <c r="G12" s="40">
        <f t="shared" si="6"/>
        <v>101</v>
      </c>
      <c r="H12" s="40">
        <f t="shared" si="6"/>
        <v>101</v>
      </c>
      <c r="I12" s="40">
        <f t="shared" si="6"/>
        <v>101</v>
      </c>
    </row>
    <row r="13" spans="1:23" s="3" customFormat="1" ht="15.75" x14ac:dyDescent="0.25">
      <c r="A13" s="44"/>
      <c r="B13" s="44"/>
      <c r="C13" s="10" t="s">
        <v>10</v>
      </c>
      <c r="D13" s="40">
        <f t="shared" si="2"/>
        <v>505</v>
      </c>
      <c r="E13" s="40">
        <f t="shared" ref="E13:I17" si="7">E35</f>
        <v>101</v>
      </c>
      <c r="F13" s="40">
        <f t="shared" si="7"/>
        <v>101</v>
      </c>
      <c r="G13" s="40">
        <f t="shared" si="7"/>
        <v>101</v>
      </c>
      <c r="H13" s="40">
        <f t="shared" si="7"/>
        <v>101</v>
      </c>
      <c r="I13" s="40">
        <f t="shared" si="7"/>
        <v>101</v>
      </c>
    </row>
    <row r="14" spans="1:23" s="3" customFormat="1" ht="15.75" x14ac:dyDescent="0.25">
      <c r="A14" s="44"/>
      <c r="B14" s="44"/>
      <c r="C14" s="10" t="s">
        <v>11</v>
      </c>
      <c r="D14" s="40">
        <f t="shared" si="2"/>
        <v>430</v>
      </c>
      <c r="E14" s="40">
        <f t="shared" si="7"/>
        <v>86</v>
      </c>
      <c r="F14" s="40">
        <f t="shared" si="7"/>
        <v>86</v>
      </c>
      <c r="G14" s="40">
        <f t="shared" si="7"/>
        <v>86</v>
      </c>
      <c r="H14" s="40">
        <f t="shared" si="7"/>
        <v>86</v>
      </c>
      <c r="I14" s="40">
        <f t="shared" si="7"/>
        <v>86</v>
      </c>
    </row>
    <row r="15" spans="1:23" s="3" customFormat="1" ht="15.75" x14ac:dyDescent="0.25">
      <c r="A15" s="44"/>
      <c r="B15" s="44"/>
      <c r="C15" s="10" t="s">
        <v>12</v>
      </c>
      <c r="D15" s="40">
        <f t="shared" si="2"/>
        <v>480</v>
      </c>
      <c r="E15" s="40">
        <f t="shared" si="7"/>
        <v>96</v>
      </c>
      <c r="F15" s="40">
        <f t="shared" si="7"/>
        <v>96</v>
      </c>
      <c r="G15" s="40">
        <f t="shared" si="7"/>
        <v>96</v>
      </c>
      <c r="H15" s="40">
        <f t="shared" si="7"/>
        <v>96</v>
      </c>
      <c r="I15" s="40">
        <f t="shared" si="7"/>
        <v>96</v>
      </c>
    </row>
    <row r="16" spans="1:23" s="3" customFormat="1" ht="15.75" x14ac:dyDescent="0.25">
      <c r="A16" s="44"/>
      <c r="B16" s="44"/>
      <c r="C16" s="10" t="s">
        <v>13</v>
      </c>
      <c r="D16" s="40">
        <f t="shared" si="2"/>
        <v>525</v>
      </c>
      <c r="E16" s="40">
        <f t="shared" si="7"/>
        <v>105</v>
      </c>
      <c r="F16" s="40">
        <f t="shared" si="7"/>
        <v>105</v>
      </c>
      <c r="G16" s="40">
        <f t="shared" si="7"/>
        <v>105</v>
      </c>
      <c r="H16" s="40">
        <f t="shared" si="7"/>
        <v>105</v>
      </c>
      <c r="I16" s="40">
        <f t="shared" si="7"/>
        <v>105</v>
      </c>
    </row>
    <row r="17" spans="1:17" s="8" customFormat="1" ht="15.75" x14ac:dyDescent="0.25">
      <c r="A17" s="44"/>
      <c r="B17" s="44"/>
      <c r="C17" s="10" t="s">
        <v>14</v>
      </c>
      <c r="D17" s="40">
        <f t="shared" si="2"/>
        <v>485</v>
      </c>
      <c r="E17" s="40">
        <f t="shared" si="7"/>
        <v>97</v>
      </c>
      <c r="F17" s="40">
        <f t="shared" si="7"/>
        <v>97</v>
      </c>
      <c r="G17" s="40">
        <f t="shared" si="7"/>
        <v>97</v>
      </c>
      <c r="H17" s="40">
        <f t="shared" si="7"/>
        <v>97</v>
      </c>
      <c r="I17" s="40">
        <f t="shared" si="7"/>
        <v>97</v>
      </c>
    </row>
    <row r="18" spans="1:17" s="8" customFormat="1" ht="31.5" x14ac:dyDescent="0.25">
      <c r="A18" s="43"/>
      <c r="B18" s="43"/>
      <c r="C18" s="10" t="s">
        <v>23</v>
      </c>
      <c r="D18" s="40">
        <f t="shared" si="2"/>
        <v>0</v>
      </c>
      <c r="E18" s="27">
        <v>0</v>
      </c>
      <c r="F18" s="27">
        <v>0</v>
      </c>
      <c r="G18" s="28">
        <v>0</v>
      </c>
      <c r="H18" s="27">
        <v>0</v>
      </c>
      <c r="I18" s="27">
        <v>0</v>
      </c>
    </row>
    <row r="19" spans="1:17" s="3" customFormat="1" ht="15.75" customHeight="1" x14ac:dyDescent="0.25">
      <c r="A19" s="42" t="s">
        <v>15</v>
      </c>
      <c r="B19" s="42" t="s">
        <v>16</v>
      </c>
      <c r="C19" s="9" t="s">
        <v>6</v>
      </c>
      <c r="D19" s="31">
        <f>E19+F19+G19+H19+I19</f>
        <v>22023559.120000001</v>
      </c>
      <c r="E19" s="11">
        <f>E21+E22+E23+E24</f>
        <v>3948519.33</v>
      </c>
      <c r="F19" s="11">
        <f t="shared" ref="F19:I19" si="8">F21+F22+F23+F24</f>
        <v>4002363</v>
      </c>
      <c r="G19" s="11">
        <f t="shared" si="8"/>
        <v>4134237</v>
      </c>
      <c r="H19" s="11">
        <f t="shared" si="8"/>
        <v>4695151.34</v>
      </c>
      <c r="I19" s="11">
        <f t="shared" si="8"/>
        <v>5243288.45</v>
      </c>
      <c r="J19" s="7"/>
      <c r="K19" s="7"/>
      <c r="L19" s="7"/>
      <c r="M19" s="7"/>
      <c r="N19" s="7"/>
      <c r="O19" s="7"/>
      <c r="P19" s="7"/>
      <c r="Q19" s="7"/>
    </row>
    <row r="20" spans="1:17" s="3" customFormat="1" ht="15.75" x14ac:dyDescent="0.25">
      <c r="A20" s="44"/>
      <c r="B20" s="44"/>
      <c r="C20" s="9" t="s">
        <v>25</v>
      </c>
      <c r="D20" s="31"/>
      <c r="E20" s="27"/>
      <c r="F20" s="27"/>
      <c r="G20" s="28"/>
      <c r="H20" s="27"/>
      <c r="I20" s="27"/>
      <c r="J20" s="7"/>
      <c r="K20" s="7"/>
      <c r="L20" s="7"/>
      <c r="M20" s="7"/>
      <c r="N20" s="7"/>
      <c r="O20" s="7"/>
    </row>
    <row r="21" spans="1:17" s="3" customFormat="1" ht="31.5" x14ac:dyDescent="0.25">
      <c r="A21" s="44"/>
      <c r="B21" s="44"/>
      <c r="C21" s="6" t="s">
        <v>24</v>
      </c>
      <c r="D21" s="31">
        <f>E21+F21+G21+H21+I21</f>
        <v>20644773.829999998</v>
      </c>
      <c r="E21" s="11">
        <v>3826699.1</v>
      </c>
      <c r="F21" s="11">
        <v>4002363</v>
      </c>
      <c r="G21" s="11">
        <v>4134237</v>
      </c>
      <c r="H21" s="12">
        <v>4270361.17</v>
      </c>
      <c r="I21" s="11">
        <v>4411113.5599999996</v>
      </c>
    </row>
    <row r="22" spans="1:17" s="3" customFormat="1" ht="31.5" x14ac:dyDescent="0.25">
      <c r="A22" s="44"/>
      <c r="B22" s="44"/>
      <c r="C22" s="9" t="s">
        <v>7</v>
      </c>
      <c r="D22" s="40">
        <f t="shared" ref="D22:D24" si="9">E22+F22+G22+H22+I22</f>
        <v>1193678.68</v>
      </c>
      <c r="E22" s="11">
        <v>121820.23</v>
      </c>
      <c r="F22" s="11">
        <v>0</v>
      </c>
      <c r="G22" s="11">
        <v>0</v>
      </c>
      <c r="H22" s="11">
        <v>239683.56</v>
      </c>
      <c r="I22" s="11">
        <v>832174.89</v>
      </c>
    </row>
    <row r="23" spans="1:17" s="3" customFormat="1" ht="31.5" x14ac:dyDescent="0.25">
      <c r="A23" s="44"/>
      <c r="B23" s="44"/>
      <c r="C23" s="9" t="s">
        <v>8</v>
      </c>
      <c r="D23" s="40">
        <f t="shared" si="9"/>
        <v>185106.61</v>
      </c>
      <c r="E23" s="29">
        <v>0</v>
      </c>
      <c r="F23" s="29">
        <v>0</v>
      </c>
      <c r="G23" s="29">
        <v>0</v>
      </c>
      <c r="H23" s="11">
        <v>185106.61</v>
      </c>
      <c r="I23" s="29">
        <v>0</v>
      </c>
    </row>
    <row r="24" spans="1:17" s="17" customFormat="1" ht="31.5" x14ac:dyDescent="0.25">
      <c r="A24" s="43"/>
      <c r="B24" s="43"/>
      <c r="C24" s="15" t="s">
        <v>23</v>
      </c>
      <c r="D24" s="40">
        <f t="shared" si="9"/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7" s="17" customFormat="1" ht="15.75" customHeight="1" x14ac:dyDescent="0.25">
      <c r="A25" s="49" t="s">
        <v>17</v>
      </c>
      <c r="B25" s="49" t="s">
        <v>22</v>
      </c>
      <c r="C25" s="18" t="s">
        <v>6</v>
      </c>
      <c r="D25" s="31">
        <f>E25+F25+G25+H25+I25</f>
        <v>25114087.02</v>
      </c>
      <c r="E25" s="16">
        <f>E27+E28+E29+E30+E31</f>
        <v>4679762.9800000004</v>
      </c>
      <c r="F25" s="16">
        <f t="shared" ref="F25:I25" si="10">F27+F28+F29+F30+F31</f>
        <v>4253808</v>
      </c>
      <c r="G25" s="16">
        <f t="shared" si="10"/>
        <v>4407631</v>
      </c>
      <c r="H25" s="16">
        <f t="shared" si="10"/>
        <v>5334476.55</v>
      </c>
      <c r="I25" s="16">
        <f t="shared" si="10"/>
        <v>6438408.4900000002</v>
      </c>
      <c r="J25" s="19"/>
      <c r="K25" s="19"/>
      <c r="L25" s="19"/>
      <c r="M25" s="19"/>
      <c r="N25" s="19"/>
      <c r="O25" s="19"/>
      <c r="P25" s="19"/>
      <c r="Q25" s="19"/>
    </row>
    <row r="26" spans="1:17" s="17" customFormat="1" ht="15.75" x14ac:dyDescent="0.25">
      <c r="A26" s="50"/>
      <c r="B26" s="50"/>
      <c r="C26" s="20" t="s">
        <v>25</v>
      </c>
      <c r="D26" s="31"/>
      <c r="E26" s="13"/>
      <c r="F26" s="13"/>
      <c r="G26" s="13"/>
      <c r="H26" s="13"/>
      <c r="I26" s="13"/>
      <c r="J26" s="19"/>
      <c r="K26" s="19"/>
      <c r="L26" s="19"/>
      <c r="M26" s="19"/>
      <c r="N26" s="19"/>
      <c r="O26" s="19"/>
    </row>
    <row r="27" spans="1:17" s="21" customFormat="1" ht="31.5" x14ac:dyDescent="0.25">
      <c r="A27" s="50"/>
      <c r="B27" s="50"/>
      <c r="C27" s="18" t="s">
        <v>24</v>
      </c>
      <c r="D27" s="40">
        <f>E27+F27+G27+H27+I27</f>
        <v>21786389.850000001</v>
      </c>
      <c r="E27" s="13">
        <v>4031962.98</v>
      </c>
      <c r="F27" s="13">
        <v>4209789</v>
      </c>
      <c r="G27" s="13">
        <v>4361831</v>
      </c>
      <c r="H27" s="13">
        <v>4512831.8899999997</v>
      </c>
      <c r="I27" s="13">
        <v>4669974.9800000004</v>
      </c>
      <c r="J27" s="26"/>
      <c r="K27" s="26"/>
      <c r="L27" s="26"/>
      <c r="M27" s="26"/>
      <c r="N27" s="26"/>
      <c r="O27" s="26"/>
    </row>
    <row r="28" spans="1:17" s="17" customFormat="1" ht="31.5" x14ac:dyDescent="0.25">
      <c r="A28" s="50"/>
      <c r="B28" s="50"/>
      <c r="C28" s="18" t="s">
        <v>7</v>
      </c>
      <c r="D28" s="40">
        <f t="shared" ref="D28:D43" si="11">E28+F28+G28+H28+I28</f>
        <v>2705972.79</v>
      </c>
      <c r="E28" s="13">
        <v>605474</v>
      </c>
      <c r="F28" s="13">
        <v>0</v>
      </c>
      <c r="G28" s="13">
        <v>0</v>
      </c>
      <c r="H28" s="13">
        <v>381602.56</v>
      </c>
      <c r="I28" s="13">
        <v>1718896.23</v>
      </c>
      <c r="J28" s="19"/>
      <c r="K28" s="19"/>
    </row>
    <row r="29" spans="1:17" s="17" customFormat="1" ht="31.5" x14ac:dyDescent="0.25">
      <c r="A29" s="50"/>
      <c r="B29" s="50"/>
      <c r="C29" s="18" t="s">
        <v>8</v>
      </c>
      <c r="D29" s="40">
        <f t="shared" si="11"/>
        <v>392410.1</v>
      </c>
      <c r="E29" s="13">
        <v>0</v>
      </c>
      <c r="F29" s="13">
        <v>0</v>
      </c>
      <c r="G29" s="13">
        <v>0</v>
      </c>
      <c r="H29" s="13">
        <v>392410.1</v>
      </c>
      <c r="I29" s="13">
        <v>0</v>
      </c>
    </row>
    <row r="30" spans="1:17" s="17" customFormat="1" ht="31.5" x14ac:dyDescent="0.25">
      <c r="A30" s="50"/>
      <c r="B30" s="50"/>
      <c r="C30" s="18" t="s">
        <v>31</v>
      </c>
      <c r="D30" s="40">
        <f t="shared" si="11"/>
        <v>229314.28</v>
      </c>
      <c r="E30" s="13">
        <v>42326</v>
      </c>
      <c r="F30" s="13">
        <v>44019</v>
      </c>
      <c r="G30" s="13">
        <v>45800</v>
      </c>
      <c r="H30" s="13">
        <v>47632</v>
      </c>
      <c r="I30" s="13">
        <v>49537.279999999999</v>
      </c>
    </row>
    <row r="31" spans="1:17" s="17" customFormat="1" ht="31.5" x14ac:dyDescent="0.25">
      <c r="A31" s="51"/>
      <c r="B31" s="51"/>
      <c r="C31" s="18" t="s">
        <v>23</v>
      </c>
      <c r="D31" s="40">
        <f t="shared" si="11"/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17" s="17" customFormat="1" ht="15.75" customHeight="1" x14ac:dyDescent="0.25">
      <c r="A32" s="49" t="s">
        <v>18</v>
      </c>
      <c r="B32" s="49" t="s">
        <v>32</v>
      </c>
      <c r="C32" s="18" t="s">
        <v>6</v>
      </c>
      <c r="D32" s="40">
        <f t="shared" si="11"/>
        <v>10065</v>
      </c>
      <c r="E32" s="13">
        <f>E34+E35+E36+E37+E38+E39+E40</f>
        <v>2013</v>
      </c>
      <c r="F32" s="13">
        <f t="shared" ref="F32:I32" si="12">F34+F35+F36+F37+F38+F39+F40</f>
        <v>2013</v>
      </c>
      <c r="G32" s="13">
        <f t="shared" si="12"/>
        <v>2013</v>
      </c>
      <c r="H32" s="13">
        <f t="shared" si="12"/>
        <v>2013</v>
      </c>
      <c r="I32" s="13">
        <f t="shared" si="12"/>
        <v>2013</v>
      </c>
      <c r="J32" s="19"/>
      <c r="K32" s="19"/>
      <c r="L32" s="19"/>
      <c r="M32" s="19"/>
      <c r="N32" s="19"/>
      <c r="O32" s="19"/>
      <c r="P32" s="19"/>
    </row>
    <row r="33" spans="1:16" s="17" customFormat="1" ht="15.75" x14ac:dyDescent="0.25">
      <c r="A33" s="50"/>
      <c r="B33" s="50"/>
      <c r="C33" s="18" t="s">
        <v>25</v>
      </c>
      <c r="D33" s="31"/>
      <c r="E33" s="13"/>
      <c r="F33" s="13"/>
      <c r="G33" s="13"/>
      <c r="H33" s="13"/>
      <c r="I33" s="13"/>
    </row>
    <row r="34" spans="1:16" s="17" customFormat="1" ht="15.75" x14ac:dyDescent="0.25">
      <c r="A34" s="50"/>
      <c r="B34" s="50"/>
      <c r="C34" s="23" t="s">
        <v>9</v>
      </c>
      <c r="D34" s="40">
        <f t="shared" si="11"/>
        <v>505</v>
      </c>
      <c r="E34" s="13">
        <v>101</v>
      </c>
      <c r="F34" s="13">
        <v>101</v>
      </c>
      <c r="G34" s="13">
        <v>101</v>
      </c>
      <c r="H34" s="13">
        <v>101</v>
      </c>
      <c r="I34" s="13">
        <v>101</v>
      </c>
    </row>
    <row r="35" spans="1:16" s="17" customFormat="1" ht="15.75" x14ac:dyDescent="0.25">
      <c r="A35" s="50"/>
      <c r="B35" s="50"/>
      <c r="C35" s="23" t="s">
        <v>10</v>
      </c>
      <c r="D35" s="40">
        <f t="shared" si="11"/>
        <v>505</v>
      </c>
      <c r="E35" s="13">
        <v>101</v>
      </c>
      <c r="F35" s="13">
        <v>101</v>
      </c>
      <c r="G35" s="13">
        <v>101</v>
      </c>
      <c r="H35" s="13">
        <v>101</v>
      </c>
      <c r="I35" s="13">
        <v>101</v>
      </c>
    </row>
    <row r="36" spans="1:16" s="17" customFormat="1" ht="24" customHeight="1" x14ac:dyDescent="0.25">
      <c r="A36" s="50"/>
      <c r="B36" s="50"/>
      <c r="C36" s="23" t="s">
        <v>11</v>
      </c>
      <c r="D36" s="40">
        <f t="shared" si="11"/>
        <v>430</v>
      </c>
      <c r="E36" s="13">
        <v>86</v>
      </c>
      <c r="F36" s="13">
        <v>86</v>
      </c>
      <c r="G36" s="13">
        <v>86</v>
      </c>
      <c r="H36" s="13">
        <v>86</v>
      </c>
      <c r="I36" s="13">
        <v>86</v>
      </c>
    </row>
    <row r="37" spans="1:16" s="17" customFormat="1" ht="20.25" customHeight="1" x14ac:dyDescent="0.25">
      <c r="A37" s="50"/>
      <c r="B37" s="50"/>
      <c r="C37" s="23" t="s">
        <v>12</v>
      </c>
      <c r="D37" s="40">
        <f t="shared" si="11"/>
        <v>480</v>
      </c>
      <c r="E37" s="13">
        <v>96</v>
      </c>
      <c r="F37" s="13">
        <v>96</v>
      </c>
      <c r="G37" s="13">
        <v>96</v>
      </c>
      <c r="H37" s="13">
        <v>96</v>
      </c>
      <c r="I37" s="13">
        <v>96</v>
      </c>
    </row>
    <row r="38" spans="1:16" s="17" customFormat="1" ht="23.25" customHeight="1" x14ac:dyDescent="0.25">
      <c r="A38" s="50"/>
      <c r="B38" s="50"/>
      <c r="C38" s="23" t="s">
        <v>13</v>
      </c>
      <c r="D38" s="40">
        <f t="shared" si="11"/>
        <v>525</v>
      </c>
      <c r="E38" s="13">
        <v>105</v>
      </c>
      <c r="F38" s="13">
        <v>105</v>
      </c>
      <c r="G38" s="13">
        <v>105</v>
      </c>
      <c r="H38" s="13">
        <v>105</v>
      </c>
      <c r="I38" s="13">
        <v>105</v>
      </c>
    </row>
    <row r="39" spans="1:16" s="17" customFormat="1" ht="24" customHeight="1" x14ac:dyDescent="0.25">
      <c r="A39" s="50"/>
      <c r="B39" s="50"/>
      <c r="C39" s="23" t="s">
        <v>14</v>
      </c>
      <c r="D39" s="40">
        <f t="shared" si="11"/>
        <v>485</v>
      </c>
      <c r="E39" s="13">
        <v>97</v>
      </c>
      <c r="F39" s="13">
        <v>97</v>
      </c>
      <c r="G39" s="13">
        <v>97</v>
      </c>
      <c r="H39" s="13">
        <v>97</v>
      </c>
      <c r="I39" s="13">
        <v>97</v>
      </c>
    </row>
    <row r="40" spans="1:16" s="17" customFormat="1" ht="31.5" x14ac:dyDescent="0.25">
      <c r="A40" s="51"/>
      <c r="B40" s="51"/>
      <c r="C40" s="18" t="s">
        <v>24</v>
      </c>
      <c r="D40" s="40">
        <f t="shared" si="11"/>
        <v>7135</v>
      </c>
      <c r="E40" s="13">
        <v>1427</v>
      </c>
      <c r="F40" s="13">
        <v>1427</v>
      </c>
      <c r="G40" s="13">
        <v>1427</v>
      </c>
      <c r="H40" s="13">
        <v>1427</v>
      </c>
      <c r="I40" s="13">
        <v>1427</v>
      </c>
    </row>
    <row r="41" spans="1:16" s="17" customFormat="1" ht="15.75" customHeight="1" x14ac:dyDescent="0.25">
      <c r="A41" s="53" t="s">
        <v>19</v>
      </c>
      <c r="B41" s="53" t="s">
        <v>20</v>
      </c>
      <c r="C41" s="18" t="s">
        <v>6</v>
      </c>
      <c r="D41" s="40">
        <f t="shared" si="11"/>
        <v>301286.40000000002</v>
      </c>
      <c r="E41" s="13">
        <f>E43</f>
        <v>64348.9</v>
      </c>
      <c r="F41" s="13">
        <f t="shared" ref="F41:I41" si="13">F43</f>
        <v>57139</v>
      </c>
      <c r="G41" s="13">
        <f t="shared" si="13"/>
        <v>58750</v>
      </c>
      <c r="H41" s="13">
        <f t="shared" si="13"/>
        <v>59925</v>
      </c>
      <c r="I41" s="13">
        <f t="shared" si="13"/>
        <v>61123.5</v>
      </c>
      <c r="J41" s="19"/>
      <c r="K41" s="19"/>
      <c r="L41" s="19"/>
      <c r="M41" s="19"/>
      <c r="N41" s="19"/>
      <c r="O41" s="19"/>
      <c r="P41" s="19"/>
    </row>
    <row r="42" spans="1:16" s="17" customFormat="1" ht="15.75" x14ac:dyDescent="0.25">
      <c r="A42" s="54"/>
      <c r="B42" s="54"/>
      <c r="C42" s="18" t="s">
        <v>25</v>
      </c>
      <c r="D42" s="40"/>
      <c r="E42" s="13"/>
      <c r="F42" s="13"/>
      <c r="G42" s="13"/>
      <c r="H42" s="13"/>
      <c r="I42" s="13"/>
    </row>
    <row r="43" spans="1:16" s="17" customFormat="1" ht="70.5" customHeight="1" x14ac:dyDescent="0.25">
      <c r="A43" s="55"/>
      <c r="B43" s="55"/>
      <c r="C43" s="22" t="s">
        <v>24</v>
      </c>
      <c r="D43" s="40">
        <f t="shared" si="11"/>
        <v>301286.40000000002</v>
      </c>
      <c r="E43" s="16">
        <v>64348.9</v>
      </c>
      <c r="F43" s="16">
        <v>57139</v>
      </c>
      <c r="G43" s="16">
        <v>58750</v>
      </c>
      <c r="H43" s="16">
        <v>59925</v>
      </c>
      <c r="I43" s="16">
        <v>61123.5</v>
      </c>
      <c r="J43" s="25"/>
      <c r="K43" s="25"/>
      <c r="L43" s="25"/>
      <c r="M43" s="25"/>
      <c r="N43" s="25"/>
      <c r="O43" s="25"/>
    </row>
    <row r="44" spans="1:16" s="2" customFormat="1" ht="49.5" customHeight="1" x14ac:dyDescent="0.3">
      <c r="H44" s="24"/>
      <c r="I44" s="30"/>
    </row>
    <row r="45" spans="1:16" ht="67.5" customHeight="1" x14ac:dyDescent="0.3">
      <c r="A45" s="56" t="s">
        <v>36</v>
      </c>
      <c r="B45" s="56"/>
      <c r="C45" s="56"/>
      <c r="D45" s="37"/>
      <c r="E45" s="38"/>
      <c r="F45" s="38"/>
      <c r="G45" s="52" t="s">
        <v>37</v>
      </c>
      <c r="H45" s="52"/>
      <c r="I45" s="52"/>
    </row>
  </sheetData>
  <mergeCells count="19">
    <mergeCell ref="B25:B31"/>
    <mergeCell ref="G45:I45"/>
    <mergeCell ref="A41:A43"/>
    <mergeCell ref="B41:B43"/>
    <mergeCell ref="A32:A40"/>
    <mergeCell ref="B32:B40"/>
    <mergeCell ref="A25:A31"/>
    <mergeCell ref="A45:C45"/>
    <mergeCell ref="H1:I1"/>
    <mergeCell ref="G2:I2"/>
    <mergeCell ref="C4:C5"/>
    <mergeCell ref="A6:A18"/>
    <mergeCell ref="A19:A24"/>
    <mergeCell ref="B19:B24"/>
    <mergeCell ref="A3:I3"/>
    <mergeCell ref="D4:I4"/>
    <mergeCell ref="B6:B18"/>
    <mergeCell ref="A4:A5"/>
    <mergeCell ref="B4:B5"/>
  </mergeCells>
  <phoneticPr fontId="13" type="noConversion"/>
  <pageMargins left="0.78740157480314965" right="0.39370078740157483" top="1.3779527559055118" bottom="0.39370078740157483" header="0.31496062992125984" footer="0.31496062992125984"/>
  <pageSetup paperSize="9" scale="65" fitToHeight="2" orientation="landscape" useFirstPageNumber="1" r:id="rId1"/>
  <headerFooter differentOddEven="1" differentFirst="1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Сотникова Н.А.</cp:lastModifiedBy>
  <cp:lastPrinted>2026-07-03T08:49:22Z</cp:lastPrinted>
  <dcterms:created xsi:type="dcterms:W3CDTF">2005-05-11T09:34:44Z</dcterms:created>
  <dcterms:modified xsi:type="dcterms:W3CDTF">2026-07-22T11:46:03Z</dcterms:modified>
</cp:coreProperties>
</file>